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OCS\78246\0002\EMAIL\"/>
    </mc:Choice>
  </mc:AlternateContent>
  <xr:revisionPtr revIDLastSave="0" documentId="13_ncr:1_{F773A828-1AC1-4B2B-9C00-0EE0174B28EB}" xr6:coauthVersionLast="45" xr6:coauthVersionMax="45" xr10:uidLastSave="{00000000-0000-0000-0000-000000000000}"/>
  <bookViews>
    <workbookView xWindow="32730" yWindow="2715" windowWidth="22380" windowHeight="11385" activeTab="1" xr2:uid="{BD33C074-4415-4559-B895-13ACA2D457F4}"/>
  </bookViews>
  <sheets>
    <sheet name="Variable Input" sheetId="1" r:id="rId1"/>
    <sheet name="Formula" sheetId="2" r:id="rId2"/>
  </sheets>
  <calcPr calcId="191029" iterate="1" iterateCount="3276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2" l="1"/>
  <c r="D34" i="2"/>
  <c r="J21" i="2"/>
  <c r="J22" i="2"/>
  <c r="J23" i="2"/>
  <c r="J24" i="2"/>
  <c r="J25" i="2"/>
  <c r="J26" i="2"/>
  <c r="E35" i="2" l="1"/>
  <c r="I15" i="1" s="1"/>
  <c r="J20" i="2"/>
  <c r="J28" i="2" s="1"/>
  <c r="D13" i="2" l="1"/>
  <c r="E5" i="2"/>
  <c r="H5" i="2"/>
  <c r="G5" i="2"/>
  <c r="D5" i="2"/>
  <c r="E6" i="2" l="1"/>
  <c r="G6" i="2"/>
  <c r="F7" i="2"/>
  <c r="F13" i="2" s="1"/>
  <c r="E14" i="2" s="1"/>
  <c r="K27" i="2" s="1"/>
  <c r="K20" i="2" s="1"/>
  <c r="I20" i="2" s="1"/>
  <c r="I5" i="1" s="1"/>
  <c r="I23" i="2" l="1"/>
  <c r="I24" i="2"/>
  <c r="I25" i="2"/>
  <c r="I26" i="2"/>
  <c r="I22" i="2"/>
  <c r="I21" i="2"/>
  <c r="K21" i="2" l="1"/>
  <c r="I6" i="1"/>
  <c r="K22" i="2"/>
  <c r="L27" i="2" s="1"/>
  <c r="I7" i="1"/>
  <c r="K26" i="2"/>
  <c r="I11" i="1"/>
  <c r="K25" i="2"/>
  <c r="I10" i="1"/>
  <c r="K24" i="2"/>
  <c r="I9" i="1"/>
  <c r="K23" i="2"/>
  <c r="I8" i="1"/>
</calcChain>
</file>

<file path=xl/sharedStrings.xml><?xml version="1.0" encoding="utf-8"?>
<sst xmlns="http://schemas.openxmlformats.org/spreadsheetml/2006/main" count="64" uniqueCount="53">
  <si>
    <t>Corsicana 3rd Tier Rate</t>
  </si>
  <si>
    <t>Formula Input</t>
  </si>
  <si>
    <t>Corsicana Meter Charge</t>
  </si>
  <si>
    <t>Number of Corsicana Meters</t>
  </si>
  <si>
    <t>Number of NTA 5/8" Meters</t>
  </si>
  <si>
    <t>Number of NTA 3/4" Meters</t>
  </si>
  <si>
    <t>Number of NTA 1" Meters</t>
  </si>
  <si>
    <t>Number of NTA 1 1/2" Meters</t>
  </si>
  <si>
    <t>Number of NTA 2" Meters</t>
  </si>
  <si>
    <t>Number of NTA 3" Meters</t>
  </si>
  <si>
    <t>Number of NTA 4" Meters</t>
  </si>
  <si>
    <t>Corsicana 1st Tier Rate</t>
  </si>
  <si>
    <t>Corsicana 2nd Tier Rate</t>
  </si>
  <si>
    <t>Most Recent Historical Annual Volumes Sold</t>
  </si>
  <si>
    <t>Most Recent Historical Annual Volumes Purchased From Corsicana</t>
  </si>
  <si>
    <t>Calculation of C, the Base charge credit for lower tier gallonage charged by the supplier: </t>
  </si>
  <si>
    <t>C=</t>
  </si>
  <si>
    <t>K*</t>
  </si>
  <si>
    <t>(E-P)</t>
  </si>
  <si>
    <t>+</t>
  </si>
  <si>
    <t>L*</t>
  </si>
  <si>
    <t>(E-Q)</t>
  </si>
  <si>
    <t>Number of 1k Gallons included in 1st Tier</t>
  </si>
  <si>
    <t>Number of 1k Gallons included in 2nd Tier</t>
  </si>
  <si>
    <t>Lower Tier Credit</t>
  </si>
  <si>
    <t>M=</t>
  </si>
  <si>
    <t>(CM * CN)</t>
  </si>
  <si>
    <t>-</t>
  </si>
  <si>
    <t>C</t>
  </si>
  <si>
    <t>Calculation of Meter Charge, the Base Revenues to charge to Northtown Acres’ Customers:</t>
  </si>
  <si>
    <t>The Monthly Pass-Through Meter Revenues will be engineered into tiered rates for the following meter sizes and using the following variables and factors:</t>
  </si>
  <si>
    <t>Meter Size</t>
  </si>
  <si>
    <t>Charge</t>
  </si>
  <si>
    <t>Revenues by Meter Size</t>
  </si>
  <si>
    <t>Col. a</t>
  </si>
  <si>
    <t>Col. b</t>
  </si>
  <si>
    <t>Col. c</t>
  </si>
  <si>
    <t>5/8”</t>
  </si>
  <si>
    <t>3/4"</t>
  </si>
  <si>
    <t>1”</t>
  </si>
  <si>
    <t>1 ½”</t>
  </si>
  <si>
    <t>2”</t>
  </si>
  <si>
    <t>3”</t>
  </si>
  <si>
    <t>4”</t>
  </si>
  <si>
    <t>Sum to equal M</t>
  </si>
  <si>
    <t>Meter Equivalents</t>
  </si>
  <si>
    <t>Pass-through gallonage rate calculation to account for line loss:</t>
  </si>
  <si>
    <t>R=</t>
  </si>
  <si>
    <t>G/</t>
  </si>
  <si>
    <t>(1-L)</t>
  </si>
  <si>
    <t>Volumetric Rate</t>
  </si>
  <si>
    <t>Tier Rates</t>
  </si>
  <si>
    <t>Formula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</si>
</sst>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6" fillId="0" borderId="4" xfId="2" applyFont="1" applyBorder="1" applyAlignment="1">
      <alignment horizontal="center" vertical="center" wrapText="1"/>
    </xf>
    <xf numFmtId="44" fontId="3" fillId="0" borderId="4" xfId="2" applyFont="1" applyBorder="1" applyAlignment="1">
      <alignment vertical="center" wrapText="1"/>
    </xf>
    <xf numFmtId="2" fontId="0" fillId="0" borderId="0" xfId="0" applyNumberFormat="1"/>
    <xf numFmtId="0" fontId="3" fillId="0" borderId="0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44" fontId="6" fillId="0" borderId="8" xfId="0" applyNumberFormat="1" applyFont="1" applyBorder="1" applyAlignment="1">
      <alignment horizontal="center" vertical="center" wrapText="1"/>
    </xf>
    <xf numFmtId="44" fontId="0" fillId="2" borderId="0" xfId="2" applyFont="1" applyFill="1"/>
    <xf numFmtId="164" fontId="0" fillId="2" borderId="0" xfId="1" applyNumberFormat="1" applyFont="1" applyFill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8" xfId="0" applyFont="1" applyBorder="1"/>
    <xf numFmtId="0" fontId="5" fillId="0" borderId="8" xfId="0" applyFont="1" applyBorder="1"/>
    <xf numFmtId="0" fontId="2" fillId="0" borderId="8" xfId="0" applyFont="1" applyBorder="1"/>
    <xf numFmtId="0" fontId="0" fillId="0" borderId="8" xfId="0" applyBorder="1"/>
    <xf numFmtId="10" fontId="0" fillId="0" borderId="8" xfId="3" applyNumberFormat="1" applyFont="1" applyBorder="1"/>
    <xf numFmtId="2" fontId="2" fillId="0" borderId="8" xfId="0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F370-C454-48FD-8604-7F88E6E0EC2C}">
  <dimension ref="B1:I23"/>
  <sheetViews>
    <sheetView workbookViewId="0">
      <selection activeCell="F4" sqref="F4"/>
    </sheetView>
  </sheetViews>
  <sheetFormatPr defaultRowHeight="15" x14ac:dyDescent="0.25"/>
  <cols>
    <col min="2" max="2" width="40.28515625" customWidth="1"/>
    <col min="3" max="3" width="2.7109375" customWidth="1"/>
    <col min="4" max="4" width="10.5703125" bestFit="1" customWidth="1"/>
  </cols>
  <sheetData>
    <row r="1" spans="2:9" ht="15.75" thickBot="1" x14ac:dyDescent="0.3">
      <c r="B1" s="19" t="s">
        <v>1</v>
      </c>
      <c r="H1" s="20" t="s">
        <v>52</v>
      </c>
      <c r="I1" s="20"/>
    </row>
    <row r="3" spans="2:9" x14ac:dyDescent="0.25">
      <c r="B3" t="s">
        <v>11</v>
      </c>
      <c r="D3" s="17">
        <v>3.9</v>
      </c>
      <c r="H3" s="4" t="s">
        <v>51</v>
      </c>
    </row>
    <row r="4" spans="2:9" x14ac:dyDescent="0.25">
      <c r="B4" t="s">
        <v>22</v>
      </c>
      <c r="D4" s="1">
        <v>10</v>
      </c>
    </row>
    <row r="5" spans="2:9" ht="15.75" x14ac:dyDescent="0.25">
      <c r="H5" s="15" t="s">
        <v>37</v>
      </c>
      <c r="I5" s="16">
        <f>Formula!I20</f>
        <v>2.2324607329842934</v>
      </c>
    </row>
    <row r="6" spans="2:9" ht="15.75" x14ac:dyDescent="0.25">
      <c r="B6" t="s">
        <v>12</v>
      </c>
      <c r="D6" s="17">
        <v>4.05</v>
      </c>
      <c r="H6" s="15" t="s">
        <v>38</v>
      </c>
      <c r="I6" s="16">
        <f>Formula!I21</f>
        <v>3.3486910994764401</v>
      </c>
    </row>
    <row r="7" spans="2:9" ht="15.75" x14ac:dyDescent="0.25">
      <c r="B7" t="s">
        <v>23</v>
      </c>
      <c r="D7" s="1">
        <v>15</v>
      </c>
      <c r="H7" s="15" t="s">
        <v>39</v>
      </c>
      <c r="I7" s="16">
        <f>Formula!I22</f>
        <v>5.5811518324607334</v>
      </c>
    </row>
    <row r="8" spans="2:9" ht="15.75" x14ac:dyDescent="0.25">
      <c r="H8" s="15" t="s">
        <v>40</v>
      </c>
      <c r="I8" s="16">
        <f>Formula!I23</f>
        <v>11.162303664921467</v>
      </c>
    </row>
    <row r="9" spans="2:9" ht="15.75" x14ac:dyDescent="0.25">
      <c r="B9" t="s">
        <v>0</v>
      </c>
      <c r="D9" s="17">
        <v>4.1500000000000004</v>
      </c>
      <c r="H9" s="15" t="s">
        <v>41</v>
      </c>
      <c r="I9" s="16">
        <f>Formula!I24</f>
        <v>17.859685863874347</v>
      </c>
    </row>
    <row r="10" spans="2:9" ht="15.75" x14ac:dyDescent="0.25">
      <c r="H10" s="15" t="s">
        <v>42</v>
      </c>
      <c r="I10" s="16">
        <f>Formula!I25</f>
        <v>33.486910994764401</v>
      </c>
    </row>
    <row r="11" spans="2:9" ht="15.75" x14ac:dyDescent="0.25">
      <c r="B11" t="s">
        <v>2</v>
      </c>
      <c r="D11" s="17">
        <v>321.8</v>
      </c>
      <c r="H11" s="15" t="s">
        <v>43</v>
      </c>
      <c r="I11" s="16">
        <f>Formula!I26</f>
        <v>55.811518324607334</v>
      </c>
    </row>
    <row r="12" spans="2:9" x14ac:dyDescent="0.25">
      <c r="B12" t="s">
        <v>3</v>
      </c>
      <c r="D12" s="1">
        <v>2</v>
      </c>
      <c r="I12" s="4"/>
    </row>
    <row r="13" spans="2:9" ht="15.75" x14ac:dyDescent="0.25">
      <c r="H13" s="14" t="s">
        <v>50</v>
      </c>
    </row>
    <row r="14" spans="2:9" x14ac:dyDescent="0.25">
      <c r="B14" t="s">
        <v>4</v>
      </c>
      <c r="D14" s="1">
        <v>173</v>
      </c>
    </row>
    <row r="15" spans="2:9" x14ac:dyDescent="0.25">
      <c r="B15" t="s">
        <v>5</v>
      </c>
      <c r="D15" s="1"/>
      <c r="I15" s="13">
        <f>Formula!E35</f>
        <v>4.4788696823436984</v>
      </c>
    </row>
    <row r="16" spans="2:9" x14ac:dyDescent="0.25">
      <c r="B16" t="s">
        <v>6</v>
      </c>
      <c r="D16" s="1">
        <v>33</v>
      </c>
    </row>
    <row r="17" spans="2:4" x14ac:dyDescent="0.25">
      <c r="B17" t="s">
        <v>7</v>
      </c>
      <c r="D17" s="1">
        <v>3</v>
      </c>
    </row>
    <row r="18" spans="2:4" x14ac:dyDescent="0.25">
      <c r="B18" t="s">
        <v>8</v>
      </c>
      <c r="D18" s="1">
        <v>2</v>
      </c>
    </row>
    <row r="19" spans="2:4" x14ac:dyDescent="0.25">
      <c r="B19" t="s">
        <v>9</v>
      </c>
      <c r="D19" s="1"/>
    </row>
    <row r="20" spans="2:4" x14ac:dyDescent="0.25">
      <c r="B20" t="s">
        <v>10</v>
      </c>
      <c r="D20" s="1"/>
    </row>
    <row r="22" spans="2:4" ht="30" x14ac:dyDescent="0.25">
      <c r="B22" s="2" t="s">
        <v>14</v>
      </c>
      <c r="D22" s="18">
        <v>20642</v>
      </c>
    </row>
    <row r="23" spans="2:4" x14ac:dyDescent="0.25">
      <c r="B23" t="s">
        <v>13</v>
      </c>
      <c r="D23" s="18">
        <v>19230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8D0BA-B5D2-4D02-B05E-E8814A4A1C6A}">
  <dimension ref="C2:Q35"/>
  <sheetViews>
    <sheetView tabSelected="1" workbookViewId="0">
      <selection activeCell="G35" sqref="G35"/>
    </sheetView>
  </sheetViews>
  <sheetFormatPr defaultRowHeight="15" x14ac:dyDescent="0.25"/>
  <cols>
    <col min="9" max="9" width="13.140625" bestFit="1" customWidth="1"/>
    <col min="10" max="10" width="11.42578125" customWidth="1"/>
    <col min="11" max="11" width="13.140625" bestFit="1" customWidth="1"/>
  </cols>
  <sheetData>
    <row r="2" spans="3:17" ht="15.75" x14ac:dyDescent="0.25">
      <c r="C2" s="3" t="s">
        <v>15</v>
      </c>
      <c r="D2" s="6"/>
      <c r="E2" s="6"/>
      <c r="F2" s="6"/>
      <c r="G2" s="6"/>
      <c r="H2" s="6"/>
      <c r="I2" s="6"/>
      <c r="J2" s="6"/>
      <c r="K2" s="6"/>
      <c r="L2" s="6"/>
    </row>
    <row r="3" spans="3:17" ht="15.75" x14ac:dyDescent="0.25">
      <c r="C3" s="6"/>
      <c r="D3" s="6"/>
      <c r="E3" s="6"/>
      <c r="F3" s="6"/>
      <c r="G3" s="6"/>
      <c r="H3" s="6"/>
      <c r="I3" s="6"/>
      <c r="J3" s="6"/>
      <c r="K3" s="6"/>
      <c r="L3" s="6"/>
    </row>
    <row r="4" spans="3:17" ht="15.75" x14ac:dyDescent="0.25">
      <c r="C4" s="5" t="s">
        <v>16</v>
      </c>
      <c r="D4" s="24" t="s">
        <v>17</v>
      </c>
      <c r="E4" s="24" t="s">
        <v>18</v>
      </c>
      <c r="F4" s="24" t="s">
        <v>19</v>
      </c>
      <c r="G4" s="24" t="s">
        <v>20</v>
      </c>
      <c r="H4" s="24" t="s">
        <v>21</v>
      </c>
      <c r="I4" s="6"/>
      <c r="J4" s="6"/>
      <c r="K4" s="6"/>
      <c r="L4" s="6"/>
    </row>
    <row r="5" spans="3:17" ht="15.75" x14ac:dyDescent="0.25">
      <c r="C5" s="6"/>
      <c r="D5" s="25">
        <f>'Variable Input'!D4</f>
        <v>10</v>
      </c>
      <c r="E5" s="25">
        <f>'Variable Input'!D9-'Variable Input'!D3</f>
        <v>0.25000000000000044</v>
      </c>
      <c r="F5" s="25" t="s">
        <v>19</v>
      </c>
      <c r="G5" s="25">
        <f>'Variable Input'!D7</f>
        <v>15</v>
      </c>
      <c r="H5" s="25">
        <f>'Variable Input'!D9-'Variable Input'!D6</f>
        <v>0.10000000000000053</v>
      </c>
      <c r="I5" s="6"/>
      <c r="J5" s="6"/>
      <c r="K5" s="6"/>
      <c r="L5" s="6"/>
    </row>
    <row r="6" spans="3:17" ht="15.75" x14ac:dyDescent="0.25">
      <c r="C6" s="6"/>
      <c r="E6" s="25">
        <f>D5*E5</f>
        <v>2.5000000000000044</v>
      </c>
      <c r="F6" s="25" t="s">
        <v>19</v>
      </c>
      <c r="G6" s="25">
        <f>+G5*H5</f>
        <v>1.500000000000008</v>
      </c>
      <c r="H6" s="6"/>
      <c r="I6" s="6"/>
      <c r="J6" s="6"/>
      <c r="K6" s="6"/>
      <c r="L6" s="6"/>
    </row>
    <row r="7" spans="3:17" ht="15.75" x14ac:dyDescent="0.25">
      <c r="C7" s="5" t="s">
        <v>24</v>
      </c>
      <c r="D7" s="6"/>
      <c r="E7" s="6"/>
      <c r="F7" s="24">
        <f>E6+G6</f>
        <v>4.0000000000000124</v>
      </c>
      <c r="G7" s="6"/>
      <c r="H7" s="6"/>
      <c r="I7" s="6"/>
      <c r="J7" s="6"/>
      <c r="K7" s="6"/>
      <c r="L7" s="6"/>
    </row>
    <row r="8" spans="3:17" ht="15.75" x14ac:dyDescent="0.25">
      <c r="C8" s="6"/>
      <c r="D8" s="6"/>
      <c r="E8" s="6"/>
      <c r="F8" s="6"/>
      <c r="G8" s="6"/>
      <c r="H8" s="6"/>
      <c r="I8" s="6"/>
      <c r="J8" s="6"/>
      <c r="K8" s="6"/>
      <c r="L8" s="6"/>
    </row>
    <row r="9" spans="3:17" ht="15.75" x14ac:dyDescent="0.25">
      <c r="C9" s="5"/>
      <c r="D9" s="5"/>
      <c r="E9" s="5"/>
      <c r="F9" s="5"/>
      <c r="G9" s="5"/>
      <c r="H9" s="5"/>
      <c r="I9" s="5"/>
      <c r="J9" s="5"/>
      <c r="K9" s="5"/>
      <c r="L9" s="6"/>
    </row>
    <row r="10" spans="3:17" ht="15.75" x14ac:dyDescent="0.25">
      <c r="C10" s="5" t="s">
        <v>29</v>
      </c>
      <c r="D10" s="5"/>
      <c r="E10" s="5"/>
      <c r="F10" s="5"/>
      <c r="G10" s="5"/>
      <c r="H10" s="5"/>
      <c r="I10" s="5"/>
      <c r="J10" s="5"/>
      <c r="K10" s="5"/>
      <c r="L10" s="6"/>
    </row>
    <row r="12" spans="3:17" x14ac:dyDescent="0.25">
      <c r="C12" s="4" t="s">
        <v>25</v>
      </c>
      <c r="D12" s="26" t="s">
        <v>26</v>
      </c>
      <c r="E12" s="26" t="s">
        <v>27</v>
      </c>
      <c r="F12" s="26" t="s">
        <v>28</v>
      </c>
    </row>
    <row r="13" spans="3:17" x14ac:dyDescent="0.25">
      <c r="D13" s="27">
        <f>'Variable Input'!D11*'Variable Input'!D12</f>
        <v>643.6</v>
      </c>
      <c r="E13" s="27" t="s">
        <v>27</v>
      </c>
      <c r="F13" s="27">
        <f>F7</f>
        <v>4.0000000000000124</v>
      </c>
    </row>
    <row r="14" spans="3:17" x14ac:dyDescent="0.25">
      <c r="E14" s="27">
        <f>D13-F13</f>
        <v>639.6</v>
      </c>
    </row>
    <row r="16" spans="3:17" ht="15.75" x14ac:dyDescent="0.25">
      <c r="C16" s="3" t="s">
        <v>30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3:12" ht="15.75" thickBot="1" x14ac:dyDescent="0.3"/>
    <row r="18" spans="3:12" ht="48" thickBot="1" x14ac:dyDescent="0.3">
      <c r="H18" s="7" t="s">
        <v>31</v>
      </c>
      <c r="I18" s="8" t="s">
        <v>32</v>
      </c>
      <c r="J18" s="8" t="s">
        <v>45</v>
      </c>
      <c r="K18" s="8" t="s">
        <v>33</v>
      </c>
    </row>
    <row r="19" spans="3:12" ht="16.5" thickBot="1" x14ac:dyDescent="0.3">
      <c r="H19" s="9"/>
      <c r="I19" s="10" t="s">
        <v>34</v>
      </c>
      <c r="J19" s="10" t="s">
        <v>35</v>
      </c>
      <c r="K19" s="10" t="s">
        <v>36</v>
      </c>
    </row>
    <row r="20" spans="3:12" ht="16.5" thickBot="1" x14ac:dyDescent="0.3">
      <c r="H20" s="9" t="s">
        <v>37</v>
      </c>
      <c r="I20" s="11">
        <f>K20/J20</f>
        <v>2.2324607329842934</v>
      </c>
      <c r="J20" s="10">
        <f>'Variable Input'!D14</f>
        <v>173</v>
      </c>
      <c r="K20" s="11">
        <f>K27*(J20/J28)</f>
        <v>386.21570680628275</v>
      </c>
    </row>
    <row r="21" spans="3:12" ht="16.5" thickBot="1" x14ac:dyDescent="0.3">
      <c r="H21" s="9" t="s">
        <v>38</v>
      </c>
      <c r="I21" s="11">
        <f>$I$20*1.5</f>
        <v>3.3486910994764401</v>
      </c>
      <c r="J21" s="10">
        <f>'Variable Input'!D15*1.5</f>
        <v>0</v>
      </c>
      <c r="K21" s="11">
        <f>'Variable Input'!D15*I21</f>
        <v>0</v>
      </c>
    </row>
    <row r="22" spans="3:12" ht="16.5" thickBot="1" x14ac:dyDescent="0.3">
      <c r="H22" s="9" t="s">
        <v>39</v>
      </c>
      <c r="I22" s="11">
        <f>$I$20*2.5</f>
        <v>5.5811518324607334</v>
      </c>
      <c r="J22" s="10">
        <f>'Variable Input'!D16*2.5</f>
        <v>82.5</v>
      </c>
      <c r="K22" s="11">
        <f>'Variable Input'!D16*I22</f>
        <v>184.1780104712042</v>
      </c>
    </row>
    <row r="23" spans="3:12" ht="16.5" thickBot="1" x14ac:dyDescent="0.3">
      <c r="H23" s="9" t="s">
        <v>40</v>
      </c>
      <c r="I23" s="11">
        <f>$I$20*5</f>
        <v>11.162303664921467</v>
      </c>
      <c r="J23" s="10">
        <f>'Variable Input'!D17*5</f>
        <v>15</v>
      </c>
      <c r="K23" s="11">
        <f>'Variable Input'!D17*I23</f>
        <v>33.486910994764401</v>
      </c>
    </row>
    <row r="24" spans="3:12" ht="16.5" thickBot="1" x14ac:dyDescent="0.3">
      <c r="H24" s="9" t="s">
        <v>41</v>
      </c>
      <c r="I24" s="11">
        <f>$I$20*8</f>
        <v>17.859685863874347</v>
      </c>
      <c r="J24" s="10">
        <f>'Variable Input'!D18*8</f>
        <v>16</v>
      </c>
      <c r="K24" s="11">
        <f>'Variable Input'!D18*I24</f>
        <v>35.719371727748694</v>
      </c>
    </row>
    <row r="25" spans="3:12" ht="16.5" thickBot="1" x14ac:dyDescent="0.3">
      <c r="H25" s="9" t="s">
        <v>42</v>
      </c>
      <c r="I25" s="11">
        <f>$I$20*15</f>
        <v>33.486910994764401</v>
      </c>
      <c r="J25" s="10">
        <f>'Variable Input'!D19*15</f>
        <v>0</v>
      </c>
      <c r="K25" s="11">
        <f>'Variable Input'!D19*I25</f>
        <v>0</v>
      </c>
    </row>
    <row r="26" spans="3:12" ht="16.5" thickBot="1" x14ac:dyDescent="0.3">
      <c r="H26" s="9" t="s">
        <v>43</v>
      </c>
      <c r="I26" s="11">
        <f>$I$20*25</f>
        <v>55.811518324607334</v>
      </c>
      <c r="J26" s="10">
        <f>'Variable Input'!D20*25</f>
        <v>0</v>
      </c>
      <c r="K26" s="11">
        <f>'Variable Input'!D20*I26</f>
        <v>0</v>
      </c>
    </row>
    <row r="27" spans="3:12" ht="16.5" thickBot="1" x14ac:dyDescent="0.3">
      <c r="H27" s="21" t="s">
        <v>44</v>
      </c>
      <c r="I27" s="22"/>
      <c r="J27" s="23"/>
      <c r="K27" s="12">
        <f>E14</f>
        <v>639.6</v>
      </c>
      <c r="L27">
        <f>SUM(K20:K26)</f>
        <v>639.60000000000014</v>
      </c>
    </row>
    <row r="28" spans="3:12" x14ac:dyDescent="0.25">
      <c r="J28">
        <f>SUM(J20:J26)</f>
        <v>286.5</v>
      </c>
    </row>
    <row r="31" spans="3:12" ht="15.75" x14ac:dyDescent="0.25">
      <c r="C31" s="3" t="s">
        <v>46</v>
      </c>
    </row>
    <row r="33" spans="3:5" x14ac:dyDescent="0.25">
      <c r="C33" s="4" t="s">
        <v>47</v>
      </c>
      <c r="D33" s="26" t="s">
        <v>48</v>
      </c>
      <c r="E33" s="26" t="s">
        <v>49</v>
      </c>
    </row>
    <row r="34" spans="3:5" x14ac:dyDescent="0.25">
      <c r="D34" s="27">
        <f>'Variable Input'!D9</f>
        <v>4.1500000000000004</v>
      </c>
      <c r="E34" s="28">
        <f>1-(('Variable Input'!D22-'Variable Input'!D23)/'Variable Input'!D23)</f>
        <v>0.92657306292251684</v>
      </c>
    </row>
    <row r="35" spans="3:5" x14ac:dyDescent="0.25">
      <c r="C35" s="4" t="s">
        <v>50</v>
      </c>
      <c r="D35" s="4"/>
      <c r="E35" s="29">
        <f>D34/E34</f>
        <v>4.4788696823436984</v>
      </c>
    </row>
  </sheetData>
  <mergeCells count="1">
    <mergeCell ref="H27:J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Input</vt:lpstr>
      <vt:lpstr>Formula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Naman, Howell</dc:creator>
  <cp:lastModifiedBy>Naman, Howell</cp:lastModifiedBy>
  <dcterms:created xsi:type="dcterms:W3CDTF">2021-07-14T20:42:41Z</dcterms:created>
  <dcterms:modified xsi:type="dcterms:W3CDTF">2021-07-14T22:30:33Z</dcterms:modified>
</cp:coreProperties>
</file>